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4\Chương V Gói 4\"/>
    </mc:Choice>
  </mc:AlternateContent>
  <xr:revisionPtr revIDLastSave="0" documentId="13_ncr:1_{502DA8A8-C010-421A-BF15-1ADC4C18CF88}"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6" i="1" l="1"/>
  <c r="C94" i="1"/>
  <c r="C93" i="1"/>
  <c r="C91" i="1"/>
  <c r="C89" i="1"/>
  <c r="C87" i="1"/>
  <c r="C85" i="1"/>
  <c r="C83" i="1"/>
  <c r="C81" i="1"/>
  <c r="C79" i="1"/>
  <c r="C77" i="1"/>
  <c r="C75" i="1"/>
  <c r="C73" i="1"/>
  <c r="C71" i="1"/>
  <c r="C69" i="1"/>
  <c r="C67" i="1"/>
  <c r="C65" i="1"/>
  <c r="C63" i="1"/>
  <c r="C61" i="1"/>
  <c r="C59" i="1"/>
  <c r="C57" i="1"/>
  <c r="C55" i="1"/>
  <c r="C53" i="1"/>
  <c r="C51" i="1"/>
  <c r="C49" i="1"/>
  <c r="C47" i="1"/>
  <c r="C45" i="1"/>
  <c r="C43" i="1"/>
  <c r="C41" i="1"/>
  <c r="C39" i="1"/>
  <c r="C37" i="1"/>
  <c r="C35" i="1"/>
  <c r="C33" i="1"/>
  <c r="C31" i="1"/>
  <c r="C29" i="1"/>
  <c r="C27" i="1"/>
  <c r="C25" i="1"/>
  <c r="C23" i="1"/>
  <c r="C21" i="1"/>
  <c r="C19" i="1"/>
  <c r="C17" i="1"/>
  <c r="C15" i="1"/>
  <c r="C13" i="1"/>
  <c r="C11" i="1"/>
</calcChain>
</file>

<file path=xl/sharedStrings.xml><?xml version="1.0" encoding="utf-8"?>
<sst xmlns="http://schemas.openxmlformats.org/spreadsheetml/2006/main" count="248" uniqueCount="163">
  <si>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</si>
  <si>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</si>
  <si>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</si>
  <si>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</si>
  <si>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</si>
  <si>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</si>
  <si>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</si>
  <si>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</si>
  <si>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</si>
  <si>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</si>
  <si>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</si>
  <si>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</si>
  <si>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</si>
  <si>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</si>
  <si>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</si>
  <si>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</si>
  <si>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</si>
  <si>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</si>
  <si>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</si>
  <si>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</si>
  <si>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</si>
  <si>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</si>
  <si>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</si>
  <si>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</si>
  <si>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</si>
  <si>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</si>
  <si>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</si>
  <si>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</si>
  <si>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</si>
  <si>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</si>
  <si>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</si>
  <si>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</si>
  <si>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</si>
  <si>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</si>
  <si>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</si>
  <si>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</si>
  <si>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</si>
  <si>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</si>
  <si>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</si>
  <si>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</si>
  <si>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</si>
  <si>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</si>
  <si>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</si>
  <si>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</si>
  <si>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</si>
  <si>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</si>
  <si>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</si>
  <si>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</si>
  <si>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</si>
  <si>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</si>
  <si>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</si>
  <si>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</si>
  <si>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</si>
  <si>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</si>
  <si>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</si>
  <si>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</si>
  <si>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</si>
  <si>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</si>
  <si>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Lít</t>
  </si>
  <si>
    <t>37.1</t>
  </si>
  <si>
    <t>38.1</t>
  </si>
  <si>
    <t>39.1</t>
  </si>
  <si>
    <t>40.1</t>
  </si>
  <si>
    <t>41.1</t>
  </si>
  <si>
    <t>42.1</t>
  </si>
  <si>
    <t>43.1</t>
  </si>
  <si>
    <t>Số
TT</t>
  </si>
  <si>
    <t>(1)</t>
  </si>
  <si>
    <t/>
  </si>
  <si>
    <t>Gói thầu 04: Cung cấp bộ hoá chất xét nghiệm dấu ấn miễn dịch tế bào phương pháp tế bào dòng chảy trên thiết bị tự động: 43 phần (44 mục)</t>
  </si>
  <si>
    <t>Bộ hóa chất xét nghiệm dấu ấn miễn dịch tế bào phương pháp tế bào dòng chảy trên thiết bị tự động</t>
  </si>
  <si>
    <t>Nhà thầu trúng thầu chịu trách nhiệm cung cấp thiết bị trong thời gian tối đa 30 ngày để sử dụng hóa chất và vật tư xét nghiệm của Bộ hóa chất xét nghiệm dấu ấn miễn dịch tế bào phương pháp tế bào dòng chảy trên thiết bị tự động từ STT 1.1 đến STT 43.1. Thiết bị còn mới hoặc đã qua sử dụng được cơ quan, tổ chức có chức năng theo quy định cấp chứng nhận kiểm định chất lượng thiết bị. Thực hiện được các xét nghiệm theo các mục hóa chất trong bộ. Hệ thống bao gồm máy xét nghiệm công suất cao có kết nối hệ thống tiền phân tích, phù hợp với diện tích phòng xét nghiệm: khoảng 2,5 m². Công suất tối thiểu 10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</si>
  <si>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thử dạng đông khô 10 CD phân loại miễn dịch dòng lympho B</t>
  </si>
  <si>
    <t>Chứng nhận CE&amp;IVD. Ống hóa chất đông khô có chứa 10 CD:Anti Kappa-FITC, Anti Lambda-PE, CD10-ECD, CD5-PC5.5, CD200-PC7, CD34-APC, CD38-APC-A700, CD20-APC-A750, CD19-PacB, CD45-KO</t>
  </si>
  <si>
    <t>Bộ chất thử dạng đông khô 10 CD phân loại miễn dịch dòng lympho T</t>
  </si>
  <si>
    <t>Chứng nhận CE&amp;IVD. Ống hóa chất đông khô có chứa 10 CD: TCR-FITC, CD4-PE, CD2-ECD, CD56-PC5.5, CD5-PC7, CD34-APC, CD7-APC-A700, CD8-APC-A750, CD3-PacB, CD45-KO</t>
  </si>
  <si>
    <t>Bộ chất thử dạng đông khô 10 CD phân loại miễn dịch dòng tủy AML1</t>
  </si>
  <si>
    <t>Chứng nhận CE&amp;IVD. Ống hóa chất đông khô có chứa 10 CD:CD16-FITC, CD7-PE, CD10-ECD, CD13-PC5.5, CD64-PC7, CD34-APC, CD14-APC-A700, HLA-DR-APC-A750, CD11b-PacB, CD45-KO</t>
  </si>
  <si>
    <t>Bộ chất thử dạng đông khô 10 CD phân loại miễn dịch dòng tủy AML2</t>
  </si>
  <si>
    <t>Chứng nhận CE&amp;IVD. Ống hóa chất đông khô có chứa 10 CD: CD15-FITC, CD123-PE, CD117-ECD, CD13-PC5.5, CD33-PC7, CD34-APC, CD38-APC-A700, HLA-DR-APC-A750, CD19-PacB, CD45-KO</t>
  </si>
  <si>
    <t>Bộ chất thử dạng đông khô 12 CD hỗ trợ phân loại miễn dịch trong phân tích quần thể lympho</t>
  </si>
  <si>
    <t>Chứng nhận CE&amp;IVD. Ống hóa chất đông khô có chứa 12 CD: Kappa/CD8-FITC, Lambda/CD4-PE, D19-ECD, CD56-PC5.5, CD10-PC7, CD34-APC, CD5-APC-A700, CD20-APC-A750, CD3-PacB, CD45-KO.</t>
  </si>
  <si>
    <t>Chất chuẩn dùng để kiểm tra hệ thống quang và dòng dịch của thiết bị phân tích tế bào dòng chảy</t>
  </si>
  <si>
    <t>Chứng nhận CE&amp;IVD. Thành phần chất chuẩn bao gồm các hạt polystyrene kích thước nhỏ, gắn huỳnh quang, được phân tán trong dung dịch có chứa chất diện hoạt và chất bảo quản. Chất chuẩn dùng hiệu chuẩn tia laser và bộ phận phát hiện tín hiệu huỳnh quang khi cần thiết.</t>
  </si>
  <si>
    <t>Chất chuẩn hỗ trợ quy trình thiết lập bù màu cho bộ kit ống đông khô 10 màu</t>
  </si>
  <si>
    <t>Chứng nhận CE&amp;IVD. Thành phần chất chuẩn gồm 2 loại: Antibody Capture Negative Beads, Antibody Capture Positive Beads. Các hạt bead được bảo quản trong dung dịch đệm gồm 0.016 M PBS, 0.2% BSA và 0.02% Sodium Azide.</t>
  </si>
  <si>
    <t>Chất chuẩn thiết lập bù màu cho bộ ống đông khô 10 màu</t>
  </si>
  <si>
    <t>Chứng nhận CE&amp;IVD. Thành phần chất chuẩn gồm 10 ống đông khô, mỗi ống chứa một kháng thể gắn huỳnh quang tương ứng: CD4-FITC, CD4-PE, CD3-ECD, CD4-PC5.5, CD4-PC7, CD4-APC, CD4-APC-A700, CD4-APC-A750, CD4-PacB, CD8-KO</t>
  </si>
  <si>
    <t>Chất chứng mức bình thường cho bộ kit ống đông khô 10 màu</t>
  </si>
  <si>
    <t>Chứng nhận CE&amp;IVD. Thành phần chất chuẩn là dung dịch chứa các tế bào hồng cầu và bạch cầu nguồn gốc từ người ở mức bình thường được ổn định trong dung dịch có chứa BSA, gồm các thông số nội kiểm: Kappa, Lambda, CD5, CD200, CD38, CD20, CD19, CD45, TCRγδ, CD4, CD2, CD56, CD3, CD7, CD8, CD16, CD10, CD13, CD64, CD14, HLA-DR, CD11b, CD15, CD33, CD34, CD117,CD123.</t>
  </si>
  <si>
    <t>Chất thử dùng để cố định tế bào</t>
  </si>
  <si>
    <t>Chứng nhận CE&amp;IVD. Thành phần gồm dung dịch có chứa Formaldehyde, dùng để cố định tế bào, sử dụng kết hợp với dung dịch ly giải hồng cầu khi nhuộm các kháng thể đơn dòng.</t>
  </si>
  <si>
    <t>Chất thử gây thấm và ổn định tế bào để nhuộm các mục tiêu nội bào</t>
  </si>
  <si>
    <t>Chứng nhận  CE&amp;IVD. Thành phần chất thử gồm 2 loại: chất cố định tế bào (formaldehyd) và chất gây thấm (saponin). Sử dụng để nhuộm các kháng nguyên bên trong màng tế bào.</t>
  </si>
  <si>
    <t>Chất thử ly giải hồng cầu sử dụng khi nhuộm các kháng thể đơn dòng</t>
  </si>
  <si>
    <t>Chứng nhận CE&amp;IVD. Thành phần chứa NH4Cl, dùng để ly giải hồng cầu  khi nhuộm các kháng thể đơn dòng.</t>
  </si>
  <si>
    <t>Chất thử xét nghiệm phát hiện các tế bào có biểu hiện kháng nguyên  CD79a có gắn chất phát huỳnh quang APC</t>
  </si>
  <si>
    <t>Chứng nhận CE&amp;IVD. Kháng thể kháng CD79a  đánh dấu huỳnh quang APC, dòng tế bào HM47, tế bào lai NS1 x balb/c. Tác nhân miễn dịch: Synthetic peptide (amino acids 202 - 216) of human mb-1 protein containing the cyto-plasmic portion). Sử dụng cho xét nghiệm phân loại bạch cầu cấp.</t>
  </si>
  <si>
    <t>Chất thử xét nghiệm phát hiện các tế bào có biểu hiện kháng nguyên CD103 có gắn chất phát huỳnh quang FITC</t>
  </si>
  <si>
    <t>Chứng nhận CE&amp;IVD. Kháng thể kháng CD103  đánh dấu huỳnh quang FITC, dòng tế bào 2G5, tế bào lai NS1 x balb/c. Tác nhân miễn dịch: Human intestinal lymphocytes (HML1). Sử dụng cho xét nghiệm phân loại bạch cầu cấp dòng lympho.</t>
  </si>
  <si>
    <t>Chất thử xét nghiệm phát hiện các tế bào có biểu hiện kháng nguyên CD117 có gắn chất phát huỳnh quang PC7</t>
  </si>
  <si>
    <t>Chứng nhận CE&amp;IVD. Kháng thể kháng CD117 đánh dấu huỳnh quang PC7, dòng tế bào 104D2D1, tế bào lai SP2/0 x balb/c. Tác nhân miễn dịch: dòng tế bào MOLM-1 leukaemic. Sử dụng cho xét nghiệm chẩn đoán đa u tủy.</t>
  </si>
  <si>
    <t>Chất thử xét nghiệm phát hiện các tế bào có biểu hiện kháng nguyên CD11c có gắn chất phát huỳnh quang PC7</t>
  </si>
  <si>
    <t>Chứng nhận CE&amp;IVD. Kháng thể kháng CD11c  đánh dấu huỳnh quang PC7, dòng tế bào BU15, tế bào lai NS1 x balb/c. Tác nhân miễn dịch: Dendritic cells from synovial fluid. Sử dụng cho xét nghiệm phân loại bạch cầu cấp dòng lympho.</t>
  </si>
  <si>
    <t>Chất thử xét nghiệm phát hiện các tế bào có biểu hiện kháng nguyên CD138 có gắn chất phát huỳnh quang APC</t>
  </si>
  <si>
    <t>Chứng nhận CE&amp;IVD. Kháng thể kháng CD138  đánh dấu huỳnh quang APC, dòng tế bào B-A38, tế bào lai X63 x balb/c. Tác nhân miễn dịch: U266 cell line. Sử dụng cho xét nghiệm chẩn đoán đa u tủy.</t>
  </si>
  <si>
    <t>Chất thử xét nghiệm phát hiện các tế bào có biểu hiện kháng nguyên CD15 có gắn chất phát huỳnh quang Pacific Blue</t>
  </si>
  <si>
    <t>Kháng thể kháng CD15 đánh dấu huỳnh quang Pacific Blue. Sử dụng cho xét nghiệm chẩn đoán và phân loại bệnh bạch cầu cấp, đái huyết sắc tố kịch phát bên đêm. Chứng nhận CE.</t>
  </si>
  <si>
    <t>Chất thử xét nghiệm phát hiện các tế bào có biểu hiện kháng nguyên CD19 có gắn chất phát huỳnh quang ECD</t>
  </si>
  <si>
    <t>Chứng nhận CE&amp;IVD. Kháng thể kháng CD19  đánh dấu huỳnh quang ECD, dòng tế bào J3-119, tế bào lai NS1 x balb/c. Tác nhân miễn dịch: SKLY18 Lymphoma cells). Sử dụng cho xét nghiệm chẩn đoán đa u tủy và phân loại bạch cầu cấp.</t>
  </si>
  <si>
    <t>Chất thử xét nghiệm phát hiện các tế bào có biểu hiện kháng nguyên CD20 có gắn chất phát huỳnh quang Pacific Blue</t>
  </si>
  <si>
    <t>Chứng nhận CE&amp;IVD. Kháng thể kháng CD20  đánh dấu huỳnh quang Pacific blue, dòng tế bào B9E9 (HRC20), tế bào lai X63 x balb/c. Sử dụng cho xét nghiệm chẩn đoán đa u tủy.</t>
  </si>
  <si>
    <t>Chất thử xét nghiệm phát hiện các tế bào có biểu hiện kháng nguyên CD200 có gắn chất phát huỳnh quang PC7</t>
  </si>
  <si>
    <t>Chứng nhận CE&amp;IVD. Kháng thể kháng CD200 đánh dấu huỳnh quang PC7, dòng tế bào OX-104, tế bào lai NS1 x balb/c. Tác nhân miễn dịch: Human OX2CD4d3+4 soluble fusion protein. Sử dụng cho xét nghiệm chẩn đoán đa u tủy.</t>
  </si>
  <si>
    <t>Chất thử xét nghiệm phát hiện các tế bào có biểu hiện kháng nguyên CD23 có gắn chất phát huỳnh quang PE</t>
  </si>
  <si>
    <t>Chứng nhận CE&amp;IVD. Kháng thể kháng CD23  đánh dấu huỳnh quang PE, dòng tế bào BU15, tế bào lai NS1 x balb/c. Tác nhân miễn dịch: Dendritic cells from synovial fluid.</t>
  </si>
  <si>
    <t>Chất thử xét nghiệm phát hiện các tế bào có biểu hiện kháng nguyên CD235a có gắn chất phát huỳnh quang PE</t>
  </si>
  <si>
    <t>Chứng nhận CE&amp;IVD.Kháng thể kháng CD235a  đánh dấu huỳnh quang PE, dòng tế bào 11E4B-7-6 (KC16), tế bào lai NS1 x balb/c. Tác nhân miễn dịch: tế bào hồng cầu nguồn gốc từ người.</t>
  </si>
  <si>
    <t>Chất thử xét nghiệm phát hiện các tế bào có biểu hiện kháng nguyên CD25 có gắn chất phát huỳnh quang PE</t>
  </si>
  <si>
    <t>Chứng nhận CE&amp;IVD. Kháng thể kháng CD25 đánh dấu huỳnh quang PE, dòng tế bào B1.49.9, tế bào lai NS1xBALB/c spleen cells. Tác nhân miễn dịch: Alloactivated T lymphocytes. Sử dụng cho xét nghiệm phân loại bệnh lý dòng lympho.</t>
  </si>
  <si>
    <t>Chất thử xét nghiệm phát hiện các tế bào có biểu hiện kháng nguyên CD27 có gắn chất phát huỳnh quang PE</t>
  </si>
  <si>
    <t>Chứng nhận CE&amp;IVD. Kháng thể kháng CD27 đánh dấu huỳnh quang PE, dòng tế bào 1A4CD27, tế bào lai NS1 x balb/c. Tác nhân miễn dịch: PHA stimulated human T cells. Sử dụng cho xét nghiệm chẩn đoán đa u tủy.</t>
  </si>
  <si>
    <t>Chất thử xét nghiệm phát hiện các tế bào có biểu hiện kháng nguyên CD3 có gắn chất phát huỳnh quang APC-Alexa Fluor 750</t>
  </si>
  <si>
    <t>Chứng nhận CE&amp;IVD. Kháng thể kháng CD3  đánh dấu huỳnh quang APC-Aexa fluor 750, dòng tế bào UCHT1, tế bào lai NS1 x balb/c. Tác nhân miễn dịch:  T cell line + IL2. Sử dụng cho xét nghiệm phân loại bạch cầu cấp.</t>
  </si>
  <si>
    <t>Chất thử xét nghiệm phát hiện các tế bào có biểu hiện kháng nguyên CD3 có gắn chất phát huỳnh quang Pacific Blue</t>
  </si>
  <si>
    <t>Chứng nhận CE&amp;IVD. Kháng thể kháng CD3  đánh dấu huỳnh quang Pacific blue, dòng tế bào UCHT1, tế bào lai NS1 x balb/c. Tác nhân miễn dịch:  Lignée T + IL2. Sử dụng cho xét nghiệm phân loại bạch cầu cấp.</t>
  </si>
  <si>
    <t>Chất thử xét nghiệm phát hiện các tế bào có biểu hiện kháng nguyên CD34 có gắn chất phát huỳnh quang PC7/APC- Alexa Fuor 700</t>
  </si>
  <si>
    <t>Chứng nhận CE&amp;IVD. Kháng thể kháng CD34  đánh dấu huỳnh quang PC7, dòng tế bào 581, tế bào lai NS0 x balb/c. Tác nhân miễn dịch: Human CD34+ leukaemic cells</t>
  </si>
  <si>
    <t>Chất thử xét nghiệm phát hiện các tế bào có biểu hiện kháng nguyên CD36 có gắn chất phát huỳnh quang FITC</t>
  </si>
  <si>
    <t>Chứng nhận CE&amp;IVD. Kháng thể kháng CD36 đánh dấu huỳnh quang FITC, dòng tế bào FA6.152, tế bào lai X63 x balb/c. Tác nhân miễn dịch: Fetal erythrocytes.</t>
  </si>
  <si>
    <t>Chất thử xét nghiệm phát hiện các tế bào có biểu hiện kháng nguyên CD38 có gắn chất phát huỳnh quang APC-Alexa Fluor 750</t>
  </si>
  <si>
    <t>Chứng nhận CE&amp;IVD. Kháng thể kháng CD38  đánh dấu huỳnh quang APC-Alexa Fluor 750, dòng tế bào LS198-4-3 , tế bào lai SP2/0 x balb/c. Tác nhân miễn dịch:  dòng tế bào T HUT 7 nguồn gốc từ người. Sử dụng cho xét nghiệm chẩn đoán đa u tủy.</t>
  </si>
  <si>
    <t>Chất thử xét nghiệm phát hiện các tế bào có biểu hiện kháng nguyên CD4 có gắn chất phát huỳnh quang APC</t>
  </si>
  <si>
    <t>Chứng nhận CE&amp;IVD. Kháng thể kháng CD4  đánh dấu huỳnh quang APC, dòng tế bào 13B8.2, tế bào lai NS1 x balb/c. Tác nhân miễn dịch: Human thymocytes.</t>
  </si>
  <si>
    <t>Chất thử xét nghiệm phát hiện các tế bào có biểu hiện kháng nguyên CD45 có gắn chất phát huỳnh quang Krome Orange</t>
  </si>
  <si>
    <t>Kháng thể kháng CD45 đánh dấu huỳnh quang Krome Orange, dòng tế bào J33, tế bào lai NS1 x balb/c. Tác nhân miễn dịch: dòng tế bào Laz 221. Sử dụng cho xét nghiệm phân loại bênh bạch cầu cấp, chẩn đoán đa u tủy, đái huyết sắc tố kịch phát bên đêm. Chứng nhận CE.</t>
  </si>
  <si>
    <t>Chất thử xét nghiệm phát hiện các tế bào có biểu hiện kháng nguyên CD56 có gắn chất phát huỳnh quang PC5.5</t>
  </si>
  <si>
    <t>Chứng nhận CE&amp;IVD. Kháng thể kháng CD56  đánh dấu huỳnh quang PC5.5, dòng tế bào N901, tế bào lai NS1 x balb/c. Tác nhân miễn dịch: Human chronic myeloid leukemia (hCML) cells). Sử dụng cho xét nghiệm chẩn đoán đa u tủy.</t>
  </si>
  <si>
    <t>Chất thử xét nghiệm phát hiện các tế bào có biểu hiện kháng nguyên CD81 gắn màu huỳnh quang Pacific Blue</t>
  </si>
  <si>
    <t>Chất thử dùng cho xét nghiệm Phân tích dấu ấn/CD/marker miễn dịch bằng kỹ thuật flow cytometry trên mẫu máu và mẫu dịch tủy  xương.
Thành phần: Kháng thể kháng CD81 gắn màu huỳnh quang Pacific Blue, dòng vô tính, globulin miễn dịch chuột IgG2a. 
Thời gian ổn định tối thiểu  180 ngày sau khi mở nắp. 
Chứng nhận CE.</t>
  </si>
  <si>
    <t>Chất thử xét nghiệm phát hiện các tế bào có biểu hiện kháng nguyên FMC7 có gắn chất phát huỳnh quang Pacific Blue</t>
  </si>
  <si>
    <t>Chứng nhận CE&amp;IVD. Kháng thể kháng FMC7  đánh dấu huỳnh quang Pacific blue, dòng tế bào FMC7, tế bào lai NS1 x balb/c. Tác nhân miễn dịch: Human B lymphoblastoid cell line, HRIK. Sử dụng cho xét nghiệm phân loại bệnh lý dòng lympho.</t>
  </si>
  <si>
    <t>Chất thử xét nghiệm phát hiện các tế bào có biểu hiện kháng nguyên Kappa có gắn chất phát huỳnh quang FITC</t>
  </si>
  <si>
    <t>Chứng nhận CE&amp;IVD. Kháng thể kháng kappa đánh dấu huỳnh quang FITC (Bước sóng kích thích: 488 nm. Đỉnh phát xạ: 525nm.). Sử dụng cho xét nghiệm chẩn đoán đa u tủy.</t>
  </si>
  <si>
    <t>Chất thử xét nghiệm phát hiện các tế bào có biểu hiện kháng nguyên Lambda có gắn chất phát huỳnh quang PE</t>
  </si>
  <si>
    <t>Chứng nhận CE&amp;IVD. Kháng thể kháng lambda đánh dấu huỳnh quang PE (Bước sóng kích thích: 488 nm. Đỉnh phát xạ: 575nm.). Sử dụng cho xét nghiệm chẩn đoán đa u tủy.</t>
  </si>
  <si>
    <t>Chất thử xét nghiệm phát hiện các tế bào có biểu hiện kháng nguyên Myeloperoxidase có gắn chất phát huỳnh quang PE</t>
  </si>
  <si>
    <t>Chứng nhận CE&amp;IVD. Kháng thể kháng Myeloperoxidase  đánh dấu huỳnh quang PE, dòng tế bào CLB-MPO-1, tế bào lai SP2/0 x CAF. Tác nhân miễn dịch: Purified myeloperoxydase. Sử dụng cho xét nghiệm phân loại bạch cầu cấp.</t>
  </si>
  <si>
    <t>Chất thử xét nghiệm phát hiện các tế bào có biểu hiện kháng nguyên TdT có gắn chất phát huỳnh quang FITC</t>
  </si>
  <si>
    <t>Chứng nhận CE&amp;IVD. Kháng thể kháng TdT đánh dấu huỳnh quang FITC. dòng tế bào: HT-1, HT-4, HT-8, HT-9, tế bào lai SP2/0 x balb/c. Tác nhân miễn dịch: Human TdT, Bovine TdT. Sử dụng cho xét nghiệm phân loại bạch cầu cấp.</t>
  </si>
  <si>
    <t>Dung dịch rửa hệ thống của thiết bị xét nghiệm tế bào dòng chảy</t>
  </si>
  <si>
    <t>Chứng nhận CE&amp;IVD. Thành phần dung dịch có chứa enzym phân giải protein, sử dụng như một chất làm sạch cho các bộ phận của máy phân tích khi tiếp xúc với mẫu.</t>
  </si>
  <si>
    <t>Dung dịch tạo dòng chảy  của thiết bị xét nghiệm tế bào dòng chảy</t>
  </si>
  <si>
    <t>Chứng nhận CE&amp;IVD. Các thành phần trong dung dịch gồm: Sodium Chloride + Disodium EDTA + Potassium Chloride + Monosodium Phosphate + Disodium Phosphate + Sodium Fluoride.</t>
  </si>
  <si>
    <t>Hóa chất cho xét nghiệm bệnh lý PNH</t>
  </si>
  <si>
    <t>Chất thử xét nghiệm phát hiện các tế bào có biểu hiện kháng nguyên CD59 đánh dấu màu huỳnh quang FITC.</t>
  </si>
  <si>
    <t>Chất thử xét nghiệm phát hiện các tế bào có biểu hiện kháng nguyên CD59 đánh dấu màu huỳnh quang FITC. Phương pháp tế bào dòng chảy. Thành phần: Kháng thể kháng CD59  đánh dấu huỳnh quang FITC.  Chứng nhận CE&amp;IVD.</t>
  </si>
  <si>
    <t>42.2</t>
  </si>
  <si>
    <t>Chất thử xét nghiệm phát hiện các tế bào có biểu hiện kháng nguyên CD55 đánh dấu màu huỳnh quang PE.</t>
  </si>
  <si>
    <t>Chất thử xét nghiệm phát hiện các tế bào có biểu hiện kháng nguyên CD55 đánh dấu màu huỳnh quang PE. Phương pháp tế bào dòng chảy. Thành phần: Kháng thể kháng CD55 đánh dấu huỳnh quang PE. Chứng nhận CE&amp;IVD.</t>
  </si>
  <si>
    <t>Hóa chất cho xét nghiệm tế bào dòng chảy để phân tích CD/ marker máu/ tuỷ xương/ dịch khác</t>
  </si>
  <si>
    <t>Chất thử xét nghiệm phát hiện các tế bào có biểu hiện kháng nguyên CD14 đánh dấu màu huỳnh quang APC.</t>
  </si>
  <si>
    <t>Chất thử xét nghiệm phát hiện các tế bào có biểu hiện kháng nguyên CD14 đánh dấu màu huỳnh quang APC. Phương pháp tế bào dòng chảy. Thành phần: tỉ lệ mol: APC / Ig: 0.5 - 1.5; Buffer: PBS pH 7.2 plus 2 mg / mL BSA. Chứng nhận CE&amp;IVD.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</si>
</sst>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rgb="FFFF0000"/>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1">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7" fillId="0" borderId="1" xfId="0" applyFont="1" applyBorder="1" applyAlignment="1">
      <alignment vertical="top" wrapText="1"/>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4" fillId="0" borderId="3" xfId="0" quotePrefix="1" applyFont="1" applyBorder="1" applyAlignment="1">
      <alignment vertical="top"/>
    </xf>
    <xf numFmtId="0" fontId="4" fillId="0" borderId="1" xfId="0" quotePrefix="1" applyFont="1" applyBorder="1" applyAlignment="1">
      <alignment vertical="top" wrapText="1"/>
    </xf>
    <xf numFmtId="0" fontId="6" fillId="0" borderId="2" xfId="0" quotePrefix="1" applyFont="1" applyBorder="1" applyAlignment="1">
      <alignment vertical="top"/>
    </xf>
    <xf numFmtId="0" fontId="6" fillId="0" borderId="3" xfId="0" quotePrefix="1" applyFont="1" applyBorder="1" applyAlignment="1">
      <alignment vertical="top"/>
    </xf>
    <xf numFmtId="0" fontId="8" fillId="0" borderId="2"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4" xfId="0" quotePrefix="1" applyFont="1" applyBorder="1" applyAlignment="1">
      <alignment horizontal="left" vertical="top" wrapText="1"/>
    </xf>
    <xf numFmtId="0" fontId="4" fillId="0" borderId="1" xfId="0"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0" fontId="3" fillId="0" borderId="0" xfId="2" applyFont="1" applyAlignment="1">
      <alignment horizontal="center" vertical="center"/>
    </xf>
    <xf numFmtId="0" fontId="4" fillId="0" borderId="4" xfId="0" quotePrefix="1" applyFont="1" applyBorder="1" applyAlignment="1">
      <alignment vertical="top"/>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96"/>
  <sheetViews>
    <sheetView tabSelected="1" zoomScale="85" zoomScaleNormal="85" workbookViewId="0">
      <pane ySplit="3" topLeftCell="A49" activePane="bottomLeft" state="frozen"/>
      <selection pane="bottomLeft" activeCell="F96" sqref="F96"/>
    </sheetView>
  </sheetViews>
  <sheetFormatPr defaultRowHeight="15.6" x14ac:dyDescent="0.3"/>
  <cols>
    <col min="2" max="2" width="8.796875" style="1"/>
    <col min="3" max="3" width="10.19921875" customWidth="1"/>
    <col min="4" max="4" width="12" style="30"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8" t="s">
        <v>4</v>
      </c>
      <c r="B1" s="28"/>
      <c r="C1" s="28"/>
      <c r="D1" s="28"/>
      <c r="E1" s="28"/>
      <c r="F1" s="28"/>
      <c r="G1" s="28"/>
      <c r="H1" s="28"/>
      <c r="I1" s="28"/>
    </row>
    <row r="2" spans="1:10" ht="30" x14ac:dyDescent="0.3">
      <c r="A2" s="2" t="s">
        <v>5</v>
      </c>
    </row>
    <row r="4" spans="1:10" x14ac:dyDescent="0.3">
      <c r="A4" s="25" t="s">
        <v>66</v>
      </c>
      <c r="B4" s="25" t="s">
        <v>0</v>
      </c>
      <c r="C4" s="25" t="s">
        <v>18</v>
      </c>
      <c r="D4" s="27" t="s">
        <v>19</v>
      </c>
      <c r="E4" s="25" t="s">
        <v>1</v>
      </c>
      <c r="F4" s="25" t="s">
        <v>20</v>
      </c>
      <c r="G4" s="25" t="s">
        <v>8</v>
      </c>
      <c r="H4" s="26" t="s">
        <v>9</v>
      </c>
      <c r="I4" s="26" t="s">
        <v>2</v>
      </c>
      <c r="J4" s="26" t="s">
        <v>3</v>
      </c>
    </row>
    <row r="5" spans="1:10" x14ac:dyDescent="0.3">
      <c r="A5" s="25"/>
      <c r="B5" s="25"/>
      <c r="C5" s="25"/>
      <c r="D5" s="27"/>
      <c r="E5" s="25"/>
      <c r="F5" s="25"/>
      <c r="G5" s="25"/>
      <c r="H5" s="26"/>
      <c r="I5" s="26"/>
      <c r="J5" s="26"/>
    </row>
    <row r="6" spans="1:10" ht="16.8" x14ac:dyDescent="0.3">
      <c r="A6" s="3" t="s">
        <v>67</v>
      </c>
      <c r="B6" s="3" t="s">
        <v>10</v>
      </c>
      <c r="C6" s="3" t="s">
        <v>11</v>
      </c>
      <c r="D6" s="3" t="s">
        <v>12</v>
      </c>
      <c r="E6" s="12" t="s">
        <v>13</v>
      </c>
      <c r="F6" s="12" t="s">
        <v>14</v>
      </c>
      <c r="G6" s="3" t="s">
        <v>15</v>
      </c>
      <c r="H6" s="3" t="s">
        <v>16</v>
      </c>
      <c r="I6" s="3" t="s">
        <v>17</v>
      </c>
      <c r="J6" s="3" t="s">
        <v>21</v>
      </c>
    </row>
    <row r="7" spans="1:10" ht="48" customHeight="1" x14ac:dyDescent="0.3">
      <c r="A7" s="6" t="s">
        <v>68</v>
      </c>
      <c r="B7" s="22" t="s">
        <v>69</v>
      </c>
      <c r="C7" s="23"/>
      <c r="D7" s="23"/>
      <c r="E7" s="23"/>
      <c r="F7" s="24"/>
      <c r="G7" s="11"/>
      <c r="H7" s="11"/>
      <c r="I7" s="11"/>
      <c r="J7" s="10">
        <v>5176082331</v>
      </c>
    </row>
    <row r="8" spans="1:10" ht="16.8" x14ac:dyDescent="0.3">
      <c r="A8" s="6" t="s">
        <v>68</v>
      </c>
      <c r="B8" s="7"/>
      <c r="C8" s="13" t="s">
        <v>70</v>
      </c>
      <c r="D8" s="18"/>
      <c r="E8" s="14"/>
      <c r="F8" s="15"/>
      <c r="G8" s="5"/>
      <c r="H8" s="9"/>
      <c r="I8" s="9"/>
      <c r="J8" s="9"/>
    </row>
    <row r="9" spans="1:10" ht="17.399999999999999" x14ac:dyDescent="0.3">
      <c r="A9" s="6" t="s">
        <v>68</v>
      </c>
      <c r="B9" s="7"/>
      <c r="C9" s="20" t="s">
        <v>71</v>
      </c>
      <c r="D9" s="21"/>
      <c r="E9" s="16"/>
      <c r="F9" s="17"/>
      <c r="G9" s="11"/>
      <c r="H9" s="11"/>
      <c r="I9" s="11"/>
      <c r="J9" s="11"/>
    </row>
    <row r="10" spans="1:10" ht="16.8" x14ac:dyDescent="0.3">
      <c r="A10" s="6" t="s">
        <v>68</v>
      </c>
      <c r="B10" s="7"/>
      <c r="C10" s="8">
        <v>1</v>
      </c>
      <c r="D10" s="13" t="s">
        <v>72</v>
      </c>
      <c r="E10" s="14"/>
      <c r="F10" s="15"/>
      <c r="G10" s="5"/>
      <c r="H10" s="9"/>
      <c r="I10" s="9"/>
      <c r="J10" s="10">
        <v>539355600</v>
      </c>
    </row>
    <row r="11" spans="1:10" ht="100.8" x14ac:dyDescent="0.3">
      <c r="A11" s="6"/>
      <c r="B11" s="7"/>
      <c r="C11" s="8" t="str">
        <f>D11</f>
        <v>1.1</v>
      </c>
      <c r="D11" s="8" t="s">
        <v>22</v>
      </c>
      <c r="E11" s="4" t="s">
        <v>72</v>
      </c>
      <c r="F11" s="4" t="s">
        <v>73</v>
      </c>
      <c r="G11" s="5" t="s">
        <v>7</v>
      </c>
      <c r="H11" s="9">
        <v>300</v>
      </c>
      <c r="I11" s="9">
        <v>1797852</v>
      </c>
      <c r="J11" s="9">
        <v>539355600</v>
      </c>
    </row>
    <row r="12" spans="1:10" ht="16.8" x14ac:dyDescent="0.3">
      <c r="A12" s="6"/>
      <c r="B12" s="7"/>
      <c r="C12" s="8">
        <v>2</v>
      </c>
      <c r="D12" s="13" t="s">
        <v>74</v>
      </c>
      <c r="E12" s="14"/>
      <c r="F12" s="15"/>
      <c r="G12" s="5"/>
      <c r="H12" s="9"/>
      <c r="I12" s="9"/>
      <c r="J12" s="10">
        <v>446003250</v>
      </c>
    </row>
    <row r="13" spans="1:10" ht="100.8" x14ac:dyDescent="0.3">
      <c r="A13" s="6"/>
      <c r="B13" s="7"/>
      <c r="C13" s="8" t="str">
        <f>D13</f>
        <v>2.1</v>
      </c>
      <c r="D13" s="8" t="s">
        <v>23</v>
      </c>
      <c r="E13" s="4" t="s">
        <v>74</v>
      </c>
      <c r="F13" s="4" t="s">
        <v>75</v>
      </c>
      <c r="G13" s="5" t="s">
        <v>7</v>
      </c>
      <c r="H13" s="9">
        <v>250</v>
      </c>
      <c r="I13" s="9">
        <v>1784013</v>
      </c>
      <c r="J13" s="9">
        <v>446003250</v>
      </c>
    </row>
    <row r="14" spans="1:10" ht="16.8" x14ac:dyDescent="0.3">
      <c r="A14" s="6"/>
      <c r="B14" s="7"/>
      <c r="C14" s="8">
        <v>3</v>
      </c>
      <c r="D14" s="13" t="s">
        <v>76</v>
      </c>
      <c r="E14" s="14"/>
      <c r="F14" s="15"/>
      <c r="G14" s="5"/>
      <c r="H14" s="9"/>
      <c r="I14" s="9"/>
      <c r="J14" s="10">
        <v>449463000</v>
      </c>
    </row>
    <row r="15" spans="1:10" ht="100.8" x14ac:dyDescent="0.3">
      <c r="A15" s="6"/>
      <c r="B15" s="7"/>
      <c r="C15" s="8" t="str">
        <f>D15</f>
        <v>3.1</v>
      </c>
      <c r="D15" s="8" t="s">
        <v>24</v>
      </c>
      <c r="E15" s="4" t="s">
        <v>76</v>
      </c>
      <c r="F15" s="4" t="s">
        <v>77</v>
      </c>
      <c r="G15" s="5" t="s">
        <v>7</v>
      </c>
      <c r="H15" s="9">
        <v>250</v>
      </c>
      <c r="I15" s="9">
        <v>1797852</v>
      </c>
      <c r="J15" s="9">
        <v>449463000</v>
      </c>
    </row>
    <row r="16" spans="1:10" ht="16.8" x14ac:dyDescent="0.3">
      <c r="A16" s="6"/>
      <c r="B16" s="7"/>
      <c r="C16" s="8">
        <v>4</v>
      </c>
      <c r="D16" s="13" t="s">
        <v>78</v>
      </c>
      <c r="E16" s="14"/>
      <c r="F16" s="15"/>
      <c r="G16" s="5"/>
      <c r="H16" s="9"/>
      <c r="I16" s="9"/>
      <c r="J16" s="10">
        <v>719140800</v>
      </c>
    </row>
    <row r="17" spans="1:10" ht="100.8" x14ac:dyDescent="0.3">
      <c r="A17" s="6"/>
      <c r="B17" s="7"/>
      <c r="C17" s="8" t="str">
        <f>D17</f>
        <v>4.1</v>
      </c>
      <c r="D17" s="8" t="s">
        <v>25</v>
      </c>
      <c r="E17" s="4" t="s">
        <v>78</v>
      </c>
      <c r="F17" s="4" t="s">
        <v>79</v>
      </c>
      <c r="G17" s="5" t="s">
        <v>7</v>
      </c>
      <c r="H17" s="9">
        <v>400</v>
      </c>
      <c r="I17" s="9">
        <v>1797852</v>
      </c>
      <c r="J17" s="9">
        <v>719140800</v>
      </c>
    </row>
    <row r="18" spans="1:10" ht="16.8" x14ac:dyDescent="0.3">
      <c r="A18" s="6"/>
      <c r="B18" s="7"/>
      <c r="C18" s="8">
        <v>5</v>
      </c>
      <c r="D18" s="13" t="s">
        <v>80</v>
      </c>
      <c r="E18" s="14"/>
      <c r="F18" s="15"/>
      <c r="G18" s="5"/>
      <c r="H18" s="9"/>
      <c r="I18" s="9"/>
      <c r="J18" s="10">
        <v>90600300</v>
      </c>
    </row>
    <row r="19" spans="1:10" ht="100.8" x14ac:dyDescent="0.3">
      <c r="A19" s="6"/>
      <c r="B19" s="7"/>
      <c r="C19" s="8" t="str">
        <f>D19</f>
        <v>5.1</v>
      </c>
      <c r="D19" s="8" t="s">
        <v>26</v>
      </c>
      <c r="E19" s="4" t="s">
        <v>80</v>
      </c>
      <c r="F19" s="4" t="s">
        <v>81</v>
      </c>
      <c r="G19" s="5" t="s">
        <v>7</v>
      </c>
      <c r="H19" s="9">
        <v>50</v>
      </c>
      <c r="I19" s="9">
        <v>1812006</v>
      </c>
      <c r="J19" s="9">
        <v>90600300</v>
      </c>
    </row>
    <row r="20" spans="1:10" ht="16.8" x14ac:dyDescent="0.3">
      <c r="A20" s="6"/>
      <c r="B20" s="7"/>
      <c r="C20" s="8">
        <v>6</v>
      </c>
      <c r="D20" s="13" t="s">
        <v>82</v>
      </c>
      <c r="E20" s="14"/>
      <c r="F20" s="15"/>
      <c r="G20" s="5"/>
      <c r="H20" s="9"/>
      <c r="I20" s="9"/>
      <c r="J20" s="10">
        <v>10975860</v>
      </c>
    </row>
    <row r="21" spans="1:10" ht="117.6" x14ac:dyDescent="0.3">
      <c r="A21" s="6"/>
      <c r="B21" s="7"/>
      <c r="C21" s="8" t="str">
        <f>D21</f>
        <v>6.1</v>
      </c>
      <c r="D21" s="8" t="s">
        <v>27</v>
      </c>
      <c r="E21" s="4" t="s">
        <v>82</v>
      </c>
      <c r="F21" s="4" t="s">
        <v>83</v>
      </c>
      <c r="G21" s="5" t="s">
        <v>6</v>
      </c>
      <c r="H21" s="9">
        <v>30</v>
      </c>
      <c r="I21" s="9">
        <v>365862</v>
      </c>
      <c r="J21" s="9">
        <v>10975860</v>
      </c>
    </row>
    <row r="22" spans="1:10" ht="16.8" x14ac:dyDescent="0.3">
      <c r="A22" s="6"/>
      <c r="B22" s="7"/>
      <c r="C22" s="8">
        <v>7</v>
      </c>
      <c r="D22" s="13" t="s">
        <v>84</v>
      </c>
      <c r="E22" s="14"/>
      <c r="F22" s="15"/>
      <c r="G22" s="5"/>
      <c r="H22" s="9"/>
      <c r="I22" s="9"/>
      <c r="J22" s="10">
        <v>23116800</v>
      </c>
    </row>
    <row r="23" spans="1:10" ht="117.6" x14ac:dyDescent="0.3">
      <c r="A23" s="6"/>
      <c r="B23" s="7"/>
      <c r="C23" s="8" t="str">
        <f>D23</f>
        <v>7.1</v>
      </c>
      <c r="D23" s="8" t="s">
        <v>28</v>
      </c>
      <c r="E23" s="4" t="s">
        <v>84</v>
      </c>
      <c r="F23" s="4" t="s">
        <v>85</v>
      </c>
      <c r="G23" s="5" t="s">
        <v>7</v>
      </c>
      <c r="H23" s="9">
        <v>100</v>
      </c>
      <c r="I23" s="9">
        <v>231168</v>
      </c>
      <c r="J23" s="9">
        <v>23116800</v>
      </c>
    </row>
    <row r="24" spans="1:10" ht="16.8" x14ac:dyDescent="0.3">
      <c r="A24" s="6"/>
      <c r="B24" s="7"/>
      <c r="C24" s="8">
        <v>8</v>
      </c>
      <c r="D24" s="13" t="s">
        <v>86</v>
      </c>
      <c r="E24" s="14"/>
      <c r="F24" s="15"/>
      <c r="G24" s="5"/>
      <c r="H24" s="9"/>
      <c r="I24" s="9"/>
      <c r="J24" s="10">
        <v>38117520</v>
      </c>
    </row>
    <row r="25" spans="1:10" ht="117.6" x14ac:dyDescent="0.3">
      <c r="A25" s="6"/>
      <c r="B25" s="7"/>
      <c r="C25" s="8" t="str">
        <f>D25</f>
        <v>8.1</v>
      </c>
      <c r="D25" s="8" t="s">
        <v>29</v>
      </c>
      <c r="E25" s="4" t="s">
        <v>86</v>
      </c>
      <c r="F25" s="4" t="s">
        <v>87</v>
      </c>
      <c r="G25" s="5" t="s">
        <v>7</v>
      </c>
      <c r="H25" s="9">
        <v>5</v>
      </c>
      <c r="I25" s="9">
        <v>7623504</v>
      </c>
      <c r="J25" s="9">
        <v>38117520</v>
      </c>
    </row>
    <row r="26" spans="1:10" ht="16.8" x14ac:dyDescent="0.3">
      <c r="A26" s="6"/>
      <c r="B26" s="7"/>
      <c r="C26" s="8">
        <v>9</v>
      </c>
      <c r="D26" s="13" t="s">
        <v>88</v>
      </c>
      <c r="E26" s="18"/>
      <c r="F26" s="29"/>
      <c r="G26" s="5"/>
      <c r="H26" s="9"/>
      <c r="I26" s="9"/>
      <c r="J26" s="10">
        <v>14264775</v>
      </c>
    </row>
    <row r="27" spans="1:10" ht="184.8" x14ac:dyDescent="0.3">
      <c r="A27" s="6"/>
      <c r="B27" s="7"/>
      <c r="C27" s="8" t="str">
        <f>D27</f>
        <v>9.1</v>
      </c>
      <c r="D27" s="8" t="s">
        <v>30</v>
      </c>
      <c r="E27" s="4" t="s">
        <v>88</v>
      </c>
      <c r="F27" s="4" t="s">
        <v>89</v>
      </c>
      <c r="G27" s="5" t="s">
        <v>7</v>
      </c>
      <c r="H27" s="9">
        <v>25</v>
      </c>
      <c r="I27" s="9">
        <v>570591</v>
      </c>
      <c r="J27" s="9">
        <v>14264775</v>
      </c>
    </row>
    <row r="28" spans="1:10" ht="16.8" x14ac:dyDescent="0.3">
      <c r="A28" s="6"/>
      <c r="B28" s="7"/>
      <c r="C28" s="8">
        <v>10</v>
      </c>
      <c r="D28" s="13" t="s">
        <v>90</v>
      </c>
      <c r="E28" s="18"/>
      <c r="F28" s="29"/>
      <c r="G28" s="5"/>
      <c r="H28" s="9"/>
      <c r="I28" s="9"/>
      <c r="J28" s="10">
        <v>44415000</v>
      </c>
    </row>
    <row r="29" spans="1:10" ht="84" x14ac:dyDescent="0.3">
      <c r="A29" s="6"/>
      <c r="B29" s="7"/>
      <c r="C29" s="8" t="str">
        <f>D29</f>
        <v>10.1</v>
      </c>
      <c r="D29" s="8" t="s">
        <v>31</v>
      </c>
      <c r="E29" s="4" t="s">
        <v>90</v>
      </c>
      <c r="F29" s="4" t="s">
        <v>91</v>
      </c>
      <c r="G29" s="5" t="s">
        <v>7</v>
      </c>
      <c r="H29" s="9">
        <v>500</v>
      </c>
      <c r="I29" s="9">
        <v>88830</v>
      </c>
      <c r="J29" s="9">
        <v>44415000</v>
      </c>
    </row>
    <row r="30" spans="1:10" ht="16.8" x14ac:dyDescent="0.3">
      <c r="A30" s="6"/>
      <c r="B30" s="7"/>
      <c r="C30" s="8">
        <v>11</v>
      </c>
      <c r="D30" s="13" t="s">
        <v>92</v>
      </c>
      <c r="E30" s="14"/>
      <c r="F30" s="15"/>
      <c r="G30" s="5"/>
      <c r="H30" s="9"/>
      <c r="I30" s="9"/>
      <c r="J30" s="10">
        <v>130727100</v>
      </c>
    </row>
    <row r="31" spans="1:10" ht="84" x14ac:dyDescent="0.3">
      <c r="A31" s="6"/>
      <c r="B31" s="7"/>
      <c r="C31" s="8" t="str">
        <f>D31</f>
        <v>11.1</v>
      </c>
      <c r="D31" s="8" t="s">
        <v>32</v>
      </c>
      <c r="E31" s="4" t="s">
        <v>92</v>
      </c>
      <c r="F31" s="4" t="s">
        <v>93</v>
      </c>
      <c r="G31" s="5" t="s">
        <v>7</v>
      </c>
      <c r="H31" s="9">
        <v>700</v>
      </c>
      <c r="I31" s="9">
        <v>186753</v>
      </c>
      <c r="J31" s="9">
        <v>130727100</v>
      </c>
    </row>
    <row r="32" spans="1:10" ht="16.8" x14ac:dyDescent="0.3">
      <c r="A32" s="6"/>
      <c r="B32" s="7"/>
      <c r="C32" s="8">
        <v>12</v>
      </c>
      <c r="D32" s="13" t="s">
        <v>94</v>
      </c>
      <c r="E32" s="14"/>
      <c r="F32" s="15"/>
      <c r="G32" s="5"/>
      <c r="H32" s="9"/>
      <c r="I32" s="9"/>
      <c r="J32" s="10">
        <v>74541600</v>
      </c>
    </row>
    <row r="33" spans="1:10" ht="50.4" x14ac:dyDescent="0.3">
      <c r="A33" s="6"/>
      <c r="B33" s="7"/>
      <c r="C33" s="8" t="str">
        <f>D33</f>
        <v>12.1</v>
      </c>
      <c r="D33" s="8" t="s">
        <v>33</v>
      </c>
      <c r="E33" s="4" t="s">
        <v>94</v>
      </c>
      <c r="F33" s="4" t="s">
        <v>95</v>
      </c>
      <c r="G33" s="5" t="s">
        <v>7</v>
      </c>
      <c r="H33" s="9">
        <v>900</v>
      </c>
      <c r="I33" s="9">
        <v>82824</v>
      </c>
      <c r="J33" s="9">
        <v>74541600</v>
      </c>
    </row>
    <row r="34" spans="1:10" ht="16.8" x14ac:dyDescent="0.3">
      <c r="A34" s="6"/>
      <c r="B34" s="7"/>
      <c r="C34" s="8">
        <v>13</v>
      </c>
      <c r="D34" s="13" t="s">
        <v>96</v>
      </c>
      <c r="E34" s="14"/>
      <c r="F34" s="15"/>
      <c r="G34" s="19"/>
      <c r="H34" s="19"/>
      <c r="I34" s="19"/>
      <c r="J34" s="10">
        <v>50028300</v>
      </c>
    </row>
    <row r="35" spans="1:10" ht="134.4" x14ac:dyDescent="0.3">
      <c r="A35" s="6"/>
      <c r="B35" s="7"/>
      <c r="C35" s="8" t="str">
        <f>D35</f>
        <v>13.1</v>
      </c>
      <c r="D35" s="8" t="s">
        <v>34</v>
      </c>
      <c r="E35" s="4" t="s">
        <v>96</v>
      </c>
      <c r="F35" s="4" t="s">
        <v>97</v>
      </c>
      <c r="G35" s="5" t="s">
        <v>7</v>
      </c>
      <c r="H35" s="9">
        <v>300</v>
      </c>
      <c r="I35" s="9">
        <v>166761</v>
      </c>
      <c r="J35" s="9">
        <v>50028300</v>
      </c>
    </row>
    <row r="36" spans="1:10" ht="17.399999999999999" x14ac:dyDescent="0.3">
      <c r="A36" s="6"/>
      <c r="B36" s="7"/>
      <c r="C36" s="8">
        <v>14</v>
      </c>
      <c r="D36" s="13" t="s">
        <v>98</v>
      </c>
      <c r="E36" s="14"/>
      <c r="F36" s="15"/>
      <c r="G36" s="11"/>
      <c r="H36" s="11"/>
      <c r="I36" s="11"/>
      <c r="J36" s="10">
        <v>35968800</v>
      </c>
    </row>
    <row r="37" spans="1:10" ht="117.6" x14ac:dyDescent="0.3">
      <c r="A37" s="6"/>
      <c r="B37" s="7"/>
      <c r="C37" s="8" t="str">
        <f>D37</f>
        <v>14.1</v>
      </c>
      <c r="D37" s="8" t="s">
        <v>35</v>
      </c>
      <c r="E37" s="4" t="s">
        <v>98</v>
      </c>
      <c r="F37" s="4" t="s">
        <v>99</v>
      </c>
      <c r="G37" s="5" t="s">
        <v>7</v>
      </c>
      <c r="H37" s="9">
        <v>200</v>
      </c>
      <c r="I37" s="9">
        <v>179844</v>
      </c>
      <c r="J37" s="9">
        <v>35968800</v>
      </c>
    </row>
    <row r="38" spans="1:10" ht="17.399999999999999" x14ac:dyDescent="0.3">
      <c r="A38" s="6"/>
      <c r="B38" s="7"/>
      <c r="C38" s="8">
        <v>15</v>
      </c>
      <c r="D38" s="13" t="s">
        <v>100</v>
      </c>
      <c r="E38" s="14"/>
      <c r="F38" s="15"/>
      <c r="G38" s="11"/>
      <c r="H38" s="11"/>
      <c r="I38" s="11"/>
      <c r="J38" s="10">
        <v>80320800</v>
      </c>
    </row>
    <row r="39" spans="1:10" ht="100.8" x14ac:dyDescent="0.3">
      <c r="A39" s="6"/>
      <c r="B39" s="7"/>
      <c r="C39" s="8" t="str">
        <f>D39</f>
        <v>15.1</v>
      </c>
      <c r="D39" s="8" t="s">
        <v>36</v>
      </c>
      <c r="E39" s="4" t="s">
        <v>100</v>
      </c>
      <c r="F39" s="4" t="s">
        <v>101</v>
      </c>
      <c r="G39" s="5" t="s">
        <v>7</v>
      </c>
      <c r="H39" s="9">
        <v>400</v>
      </c>
      <c r="I39" s="9">
        <v>200802</v>
      </c>
      <c r="J39" s="9">
        <v>80320800</v>
      </c>
    </row>
    <row r="40" spans="1:10" ht="17.399999999999999" x14ac:dyDescent="0.3">
      <c r="A40" s="6"/>
      <c r="B40" s="7"/>
      <c r="C40" s="8">
        <v>16</v>
      </c>
      <c r="D40" s="13" t="s">
        <v>102</v>
      </c>
      <c r="E40" s="14"/>
      <c r="F40" s="15"/>
      <c r="G40" s="11"/>
      <c r="H40" s="11"/>
      <c r="I40" s="11"/>
      <c r="J40" s="10">
        <v>31382400</v>
      </c>
    </row>
    <row r="41" spans="1:10" ht="117.6" x14ac:dyDescent="0.3">
      <c r="A41" s="6"/>
      <c r="B41" s="7"/>
      <c r="C41" s="8" t="str">
        <f>D41</f>
        <v>16.1</v>
      </c>
      <c r="D41" s="8" t="s">
        <v>37</v>
      </c>
      <c r="E41" s="4" t="s">
        <v>102</v>
      </c>
      <c r="F41" s="4" t="s">
        <v>103</v>
      </c>
      <c r="G41" s="5" t="s">
        <v>7</v>
      </c>
      <c r="H41" s="9">
        <v>100</v>
      </c>
      <c r="I41" s="9">
        <v>313824</v>
      </c>
      <c r="J41" s="9">
        <v>31382400</v>
      </c>
    </row>
    <row r="42" spans="1:10" ht="17.399999999999999" x14ac:dyDescent="0.3">
      <c r="A42" s="6"/>
      <c r="B42" s="7"/>
      <c r="C42" s="8">
        <v>17</v>
      </c>
      <c r="D42" s="13" t="s">
        <v>104</v>
      </c>
      <c r="E42" s="14"/>
      <c r="F42" s="15"/>
      <c r="G42" s="11"/>
      <c r="H42" s="11"/>
      <c r="I42" s="11"/>
      <c r="J42" s="10">
        <v>197809500</v>
      </c>
    </row>
    <row r="43" spans="1:10" ht="100.8" x14ac:dyDescent="0.3">
      <c r="A43" s="6"/>
      <c r="B43" s="7"/>
      <c r="C43" s="8" t="str">
        <f>D43</f>
        <v>17.1</v>
      </c>
      <c r="D43" s="8" t="s">
        <v>38</v>
      </c>
      <c r="E43" s="4" t="s">
        <v>104</v>
      </c>
      <c r="F43" s="4" t="s">
        <v>105</v>
      </c>
      <c r="G43" s="5" t="s">
        <v>7</v>
      </c>
      <c r="H43" s="9">
        <v>500</v>
      </c>
      <c r="I43" s="9">
        <v>395619</v>
      </c>
      <c r="J43" s="9">
        <v>197809500</v>
      </c>
    </row>
    <row r="44" spans="1:10" ht="17.399999999999999" x14ac:dyDescent="0.3">
      <c r="A44" s="6"/>
      <c r="B44" s="7"/>
      <c r="C44" s="8">
        <v>18</v>
      </c>
      <c r="D44" s="13" t="s">
        <v>106</v>
      </c>
      <c r="E44" s="14"/>
      <c r="F44" s="15"/>
      <c r="G44" s="11"/>
      <c r="H44" s="11"/>
      <c r="I44" s="11"/>
      <c r="J44" s="10">
        <v>14959350</v>
      </c>
    </row>
    <row r="45" spans="1:10" ht="84" x14ac:dyDescent="0.3">
      <c r="A45" s="6"/>
      <c r="B45" s="7"/>
      <c r="C45" s="8" t="str">
        <f>D45</f>
        <v>18.1</v>
      </c>
      <c r="D45" s="8" t="s">
        <v>39</v>
      </c>
      <c r="E45" s="4" t="s">
        <v>106</v>
      </c>
      <c r="F45" s="4" t="s">
        <v>107</v>
      </c>
      <c r="G45" s="5" t="s">
        <v>7</v>
      </c>
      <c r="H45" s="9">
        <v>50</v>
      </c>
      <c r="I45" s="9">
        <v>299187</v>
      </c>
      <c r="J45" s="9">
        <v>14959350</v>
      </c>
    </row>
    <row r="46" spans="1:10" ht="17.399999999999999" x14ac:dyDescent="0.3">
      <c r="A46" s="6"/>
      <c r="B46" s="7"/>
      <c r="C46" s="8">
        <v>19</v>
      </c>
      <c r="D46" s="13" t="s">
        <v>108</v>
      </c>
      <c r="E46" s="14"/>
      <c r="F46" s="15"/>
      <c r="G46" s="11"/>
      <c r="H46" s="11"/>
      <c r="I46" s="11"/>
      <c r="J46" s="10">
        <v>166761000</v>
      </c>
    </row>
    <row r="47" spans="1:10" ht="117.6" x14ac:dyDescent="0.3">
      <c r="A47" s="6"/>
      <c r="B47" s="7"/>
      <c r="C47" s="8" t="str">
        <f>D47</f>
        <v>19.1</v>
      </c>
      <c r="D47" s="8" t="s">
        <v>40</v>
      </c>
      <c r="E47" s="4" t="s">
        <v>108</v>
      </c>
      <c r="F47" s="4" t="s">
        <v>109</v>
      </c>
      <c r="G47" s="5" t="s">
        <v>7</v>
      </c>
      <c r="H47" s="9">
        <v>600</v>
      </c>
      <c r="I47" s="9">
        <v>277935</v>
      </c>
      <c r="J47" s="9">
        <v>166761000</v>
      </c>
    </row>
    <row r="48" spans="1:10" ht="17.399999999999999" x14ac:dyDescent="0.3">
      <c r="A48" s="6"/>
      <c r="B48" s="7"/>
      <c r="C48" s="8">
        <v>20</v>
      </c>
      <c r="D48" s="13" t="s">
        <v>110</v>
      </c>
      <c r="E48" s="14"/>
      <c r="F48" s="15"/>
      <c r="G48" s="11"/>
      <c r="H48" s="11"/>
      <c r="I48" s="11"/>
      <c r="J48" s="10">
        <v>77464800</v>
      </c>
    </row>
    <row r="49" spans="1:10" ht="84" x14ac:dyDescent="0.3">
      <c r="A49" s="6"/>
      <c r="B49" s="7"/>
      <c r="C49" s="8" t="str">
        <f>D49</f>
        <v>20.1</v>
      </c>
      <c r="D49" s="8" t="s">
        <v>41</v>
      </c>
      <c r="E49" s="4" t="s">
        <v>110</v>
      </c>
      <c r="F49" s="4" t="s">
        <v>111</v>
      </c>
      <c r="G49" s="5" t="s">
        <v>7</v>
      </c>
      <c r="H49" s="9">
        <v>200</v>
      </c>
      <c r="I49" s="9">
        <v>387324</v>
      </c>
      <c r="J49" s="9">
        <v>77464800</v>
      </c>
    </row>
    <row r="50" spans="1:10" ht="17.399999999999999" x14ac:dyDescent="0.3">
      <c r="A50" s="6"/>
      <c r="B50" s="7"/>
      <c r="C50" s="8">
        <v>21</v>
      </c>
      <c r="D50" s="13" t="s">
        <v>112</v>
      </c>
      <c r="E50" s="14"/>
      <c r="F50" s="15"/>
      <c r="G50" s="11"/>
      <c r="H50" s="11"/>
      <c r="I50" s="11"/>
      <c r="J50" s="10">
        <v>95860800</v>
      </c>
    </row>
    <row r="51" spans="1:10" ht="117.6" x14ac:dyDescent="0.3">
      <c r="A51" s="6"/>
      <c r="B51" s="7"/>
      <c r="C51" s="8" t="str">
        <f>D51</f>
        <v>21.1</v>
      </c>
      <c r="D51" s="8" t="s">
        <v>42</v>
      </c>
      <c r="E51" s="4" t="s">
        <v>112</v>
      </c>
      <c r="F51" s="4" t="s">
        <v>113</v>
      </c>
      <c r="G51" s="5" t="s">
        <v>7</v>
      </c>
      <c r="H51" s="9">
        <v>300</v>
      </c>
      <c r="I51" s="9">
        <v>319536</v>
      </c>
      <c r="J51" s="9">
        <v>95860800</v>
      </c>
    </row>
    <row r="52" spans="1:10" ht="17.399999999999999" x14ac:dyDescent="0.3">
      <c r="A52" s="6"/>
      <c r="B52" s="7"/>
      <c r="C52" s="8">
        <v>22</v>
      </c>
      <c r="D52" s="13" t="s">
        <v>114</v>
      </c>
      <c r="E52" s="14"/>
      <c r="F52" s="15"/>
      <c r="G52" s="11"/>
      <c r="H52" s="11"/>
      <c r="I52" s="11"/>
      <c r="J52" s="10">
        <v>21144900</v>
      </c>
    </row>
    <row r="53" spans="1:10" ht="84" x14ac:dyDescent="0.3">
      <c r="A53" s="6"/>
      <c r="B53" s="7"/>
      <c r="C53" s="8" t="str">
        <f>D53</f>
        <v>22.1</v>
      </c>
      <c r="D53" s="8" t="s">
        <v>43</v>
      </c>
      <c r="E53" s="4" t="s">
        <v>114</v>
      </c>
      <c r="F53" s="4" t="s">
        <v>115</v>
      </c>
      <c r="G53" s="5" t="s">
        <v>7</v>
      </c>
      <c r="H53" s="9">
        <v>100</v>
      </c>
      <c r="I53" s="9">
        <v>211449</v>
      </c>
      <c r="J53" s="9">
        <v>21144900</v>
      </c>
    </row>
    <row r="54" spans="1:10" ht="17.399999999999999" x14ac:dyDescent="0.3">
      <c r="A54" s="6"/>
      <c r="B54" s="7"/>
      <c r="C54" s="8">
        <v>23</v>
      </c>
      <c r="D54" s="13" t="s">
        <v>116</v>
      </c>
      <c r="E54" s="14"/>
      <c r="F54" s="15"/>
      <c r="G54" s="11"/>
      <c r="H54" s="11"/>
      <c r="I54" s="11"/>
      <c r="J54" s="10">
        <v>6472200</v>
      </c>
    </row>
    <row r="55" spans="1:10" ht="84" x14ac:dyDescent="0.3">
      <c r="A55" s="6"/>
      <c r="B55" s="7"/>
      <c r="C55" s="8" t="str">
        <f>D55</f>
        <v>23.1</v>
      </c>
      <c r="D55" s="8" t="s">
        <v>44</v>
      </c>
      <c r="E55" s="4" t="s">
        <v>116</v>
      </c>
      <c r="F55" s="4" t="s">
        <v>117</v>
      </c>
      <c r="G55" s="5" t="s">
        <v>7</v>
      </c>
      <c r="H55" s="9">
        <v>100</v>
      </c>
      <c r="I55" s="9">
        <v>64722</v>
      </c>
      <c r="J55" s="9">
        <v>6472200</v>
      </c>
    </row>
    <row r="56" spans="1:10" ht="17.399999999999999" x14ac:dyDescent="0.3">
      <c r="A56" s="6"/>
      <c r="B56" s="7"/>
      <c r="C56" s="8">
        <v>24</v>
      </c>
      <c r="D56" s="13" t="s">
        <v>118</v>
      </c>
      <c r="E56" s="14"/>
      <c r="F56" s="15"/>
      <c r="G56" s="11"/>
      <c r="H56" s="11"/>
      <c r="I56" s="11"/>
      <c r="J56" s="10">
        <v>39795000</v>
      </c>
    </row>
    <row r="57" spans="1:10" ht="117.6" x14ac:dyDescent="0.3">
      <c r="A57" s="6"/>
      <c r="B57" s="7"/>
      <c r="C57" s="8" t="str">
        <f>D57</f>
        <v>24.1</v>
      </c>
      <c r="D57" s="8" t="s">
        <v>45</v>
      </c>
      <c r="E57" s="4" t="s">
        <v>118</v>
      </c>
      <c r="F57" s="4" t="s">
        <v>119</v>
      </c>
      <c r="G57" s="5" t="s">
        <v>7</v>
      </c>
      <c r="H57" s="9">
        <v>200</v>
      </c>
      <c r="I57" s="9">
        <v>198975</v>
      </c>
      <c r="J57" s="9">
        <v>39795000</v>
      </c>
    </row>
    <row r="58" spans="1:10" ht="17.399999999999999" x14ac:dyDescent="0.3">
      <c r="A58" s="6"/>
      <c r="B58" s="7"/>
      <c r="C58" s="8">
        <v>25</v>
      </c>
      <c r="D58" s="13" t="s">
        <v>120</v>
      </c>
      <c r="E58" s="14"/>
      <c r="F58" s="15"/>
      <c r="G58" s="11"/>
      <c r="H58" s="11"/>
      <c r="I58" s="11"/>
      <c r="J58" s="10">
        <v>52273200</v>
      </c>
    </row>
    <row r="59" spans="1:10" ht="100.8" x14ac:dyDescent="0.3">
      <c r="A59" s="6"/>
      <c r="B59" s="7"/>
      <c r="C59" s="8" t="str">
        <f>D59</f>
        <v>25.1</v>
      </c>
      <c r="D59" s="8" t="s">
        <v>46</v>
      </c>
      <c r="E59" s="4" t="s">
        <v>120</v>
      </c>
      <c r="F59" s="4" t="s">
        <v>121</v>
      </c>
      <c r="G59" s="5" t="s">
        <v>7</v>
      </c>
      <c r="H59" s="9">
        <v>200</v>
      </c>
      <c r="I59" s="9">
        <v>261366</v>
      </c>
      <c r="J59" s="9">
        <v>52273200</v>
      </c>
    </row>
    <row r="60" spans="1:10" ht="17.399999999999999" x14ac:dyDescent="0.3">
      <c r="A60" s="6"/>
      <c r="B60" s="7"/>
      <c r="C60" s="8">
        <v>26</v>
      </c>
      <c r="D60" s="13" t="s">
        <v>122</v>
      </c>
      <c r="E60" s="14"/>
      <c r="F60" s="15"/>
      <c r="G60" s="11"/>
      <c r="H60" s="11"/>
      <c r="I60" s="11"/>
      <c r="J60" s="10">
        <v>216795600</v>
      </c>
    </row>
    <row r="61" spans="1:10" ht="100.8" x14ac:dyDescent="0.3">
      <c r="A61" s="6"/>
      <c r="B61" s="7"/>
      <c r="C61" s="8" t="str">
        <f>D61</f>
        <v>26.1</v>
      </c>
      <c r="D61" s="8" t="s">
        <v>47</v>
      </c>
      <c r="E61" s="4" t="s">
        <v>122</v>
      </c>
      <c r="F61" s="4" t="s">
        <v>123</v>
      </c>
      <c r="G61" s="5" t="s">
        <v>7</v>
      </c>
      <c r="H61" s="9">
        <v>600</v>
      </c>
      <c r="I61" s="9">
        <v>361326</v>
      </c>
      <c r="J61" s="9">
        <v>216795600</v>
      </c>
    </row>
    <row r="62" spans="1:10" ht="17.399999999999999" x14ac:dyDescent="0.3">
      <c r="A62" s="6"/>
      <c r="B62" s="7"/>
      <c r="C62" s="8">
        <v>27</v>
      </c>
      <c r="D62" s="13" t="s">
        <v>124</v>
      </c>
      <c r="E62" s="14"/>
      <c r="F62" s="15"/>
      <c r="G62" s="11"/>
      <c r="H62" s="11"/>
      <c r="I62" s="11"/>
      <c r="J62" s="10">
        <v>189430500</v>
      </c>
    </row>
    <row r="63" spans="1:10" ht="100.8" x14ac:dyDescent="0.3">
      <c r="A63" s="6"/>
      <c r="B63" s="7"/>
      <c r="C63" s="8" t="str">
        <f>D63</f>
        <v>27.1</v>
      </c>
      <c r="D63" s="8" t="s">
        <v>48</v>
      </c>
      <c r="E63" s="4" t="s">
        <v>124</v>
      </c>
      <c r="F63" s="4" t="s">
        <v>125</v>
      </c>
      <c r="G63" s="5" t="s">
        <v>7</v>
      </c>
      <c r="H63" s="9">
        <v>500</v>
      </c>
      <c r="I63" s="9">
        <v>378861</v>
      </c>
      <c r="J63" s="9">
        <v>189430500</v>
      </c>
    </row>
    <row r="64" spans="1:10" ht="17.399999999999999" x14ac:dyDescent="0.3">
      <c r="A64" s="6"/>
      <c r="B64" s="7"/>
      <c r="C64" s="8">
        <v>28</v>
      </c>
      <c r="D64" s="13" t="s">
        <v>126</v>
      </c>
      <c r="E64" s="14"/>
      <c r="F64" s="15"/>
      <c r="G64" s="11"/>
      <c r="H64" s="11"/>
      <c r="I64" s="11"/>
      <c r="J64" s="10">
        <v>106386000</v>
      </c>
    </row>
    <row r="65" spans="1:10" ht="84" x14ac:dyDescent="0.3">
      <c r="A65" s="6"/>
      <c r="B65" s="7"/>
      <c r="C65" s="8" t="str">
        <f>D65</f>
        <v>28.1</v>
      </c>
      <c r="D65" s="8" t="s">
        <v>49</v>
      </c>
      <c r="E65" s="4" t="s">
        <v>126</v>
      </c>
      <c r="F65" s="4" t="s">
        <v>127</v>
      </c>
      <c r="G65" s="5" t="s">
        <v>7</v>
      </c>
      <c r="H65" s="9">
        <v>500</v>
      </c>
      <c r="I65" s="9">
        <v>212772</v>
      </c>
      <c r="J65" s="9">
        <v>106386000</v>
      </c>
    </row>
    <row r="66" spans="1:10" ht="17.399999999999999" x14ac:dyDescent="0.3">
      <c r="A66" s="6"/>
      <c r="B66" s="7"/>
      <c r="C66" s="8">
        <v>29</v>
      </c>
      <c r="D66" s="13" t="s">
        <v>128</v>
      </c>
      <c r="E66" s="14"/>
      <c r="F66" s="15"/>
      <c r="G66" s="11"/>
      <c r="H66" s="11"/>
      <c r="I66" s="11"/>
      <c r="J66" s="10">
        <v>36292200</v>
      </c>
    </row>
    <row r="67" spans="1:10" ht="84" x14ac:dyDescent="0.3">
      <c r="A67" s="6"/>
      <c r="B67" s="7"/>
      <c r="C67" s="8" t="str">
        <f>D67</f>
        <v>29.1</v>
      </c>
      <c r="D67" s="8" t="s">
        <v>50</v>
      </c>
      <c r="E67" s="4" t="s">
        <v>128</v>
      </c>
      <c r="F67" s="4" t="s">
        <v>129</v>
      </c>
      <c r="G67" s="5" t="s">
        <v>7</v>
      </c>
      <c r="H67" s="9">
        <v>200</v>
      </c>
      <c r="I67" s="9">
        <v>181461</v>
      </c>
      <c r="J67" s="9">
        <v>36292200</v>
      </c>
    </row>
    <row r="68" spans="1:10" ht="17.399999999999999" x14ac:dyDescent="0.3">
      <c r="A68" s="6"/>
      <c r="B68" s="7"/>
      <c r="C68" s="8">
        <v>30</v>
      </c>
      <c r="D68" s="13" t="s">
        <v>130</v>
      </c>
      <c r="E68" s="14"/>
      <c r="F68" s="15"/>
      <c r="G68" s="11"/>
      <c r="H68" s="11"/>
      <c r="I68" s="11"/>
      <c r="J68" s="10">
        <v>147241500</v>
      </c>
    </row>
    <row r="69" spans="1:10" ht="117.6" x14ac:dyDescent="0.3">
      <c r="A69" s="6"/>
      <c r="B69" s="7"/>
      <c r="C69" s="8" t="str">
        <f>D69</f>
        <v>30.1</v>
      </c>
      <c r="D69" s="8" t="s">
        <v>51</v>
      </c>
      <c r="E69" s="4" t="s">
        <v>130</v>
      </c>
      <c r="F69" s="4" t="s">
        <v>131</v>
      </c>
      <c r="G69" s="5" t="s">
        <v>7</v>
      </c>
      <c r="H69" s="9">
        <v>500</v>
      </c>
      <c r="I69" s="9">
        <v>294483</v>
      </c>
      <c r="J69" s="9">
        <v>147241500</v>
      </c>
    </row>
    <row r="70" spans="1:10" ht="17.399999999999999" x14ac:dyDescent="0.3">
      <c r="A70" s="6"/>
      <c r="B70" s="7"/>
      <c r="C70" s="8">
        <v>31</v>
      </c>
      <c r="D70" s="13" t="s">
        <v>132</v>
      </c>
      <c r="E70" s="14"/>
      <c r="F70" s="15"/>
      <c r="G70" s="11"/>
      <c r="H70" s="11"/>
      <c r="I70" s="11"/>
      <c r="J70" s="10">
        <v>27537300</v>
      </c>
    </row>
    <row r="71" spans="1:10" ht="67.2" x14ac:dyDescent="0.3">
      <c r="A71" s="6"/>
      <c r="B71" s="7"/>
      <c r="C71" s="8" t="str">
        <f>D71</f>
        <v>31.1</v>
      </c>
      <c r="D71" s="8" t="s">
        <v>52</v>
      </c>
      <c r="E71" s="4" t="s">
        <v>132</v>
      </c>
      <c r="F71" s="4" t="s">
        <v>133</v>
      </c>
      <c r="G71" s="5" t="s">
        <v>7</v>
      </c>
      <c r="H71" s="9">
        <v>100</v>
      </c>
      <c r="I71" s="9">
        <v>275373</v>
      </c>
      <c r="J71" s="9">
        <v>27537300</v>
      </c>
    </row>
    <row r="72" spans="1:10" ht="17.399999999999999" x14ac:dyDescent="0.3">
      <c r="A72" s="6"/>
      <c r="B72" s="7"/>
      <c r="C72" s="8">
        <v>32</v>
      </c>
      <c r="D72" s="13" t="s">
        <v>134</v>
      </c>
      <c r="E72" s="14"/>
      <c r="F72" s="15"/>
      <c r="G72" s="11"/>
      <c r="H72" s="11"/>
      <c r="I72" s="11"/>
      <c r="J72" s="10">
        <v>59490900</v>
      </c>
    </row>
    <row r="73" spans="1:10" ht="117.6" x14ac:dyDescent="0.3">
      <c r="A73" s="6"/>
      <c r="B73" s="7"/>
      <c r="C73" s="8" t="str">
        <f>D73</f>
        <v>32.1</v>
      </c>
      <c r="D73" s="8" t="s">
        <v>53</v>
      </c>
      <c r="E73" s="4" t="s">
        <v>134</v>
      </c>
      <c r="F73" s="4" t="s">
        <v>135</v>
      </c>
      <c r="G73" s="5" t="s">
        <v>7</v>
      </c>
      <c r="H73" s="9">
        <v>700</v>
      </c>
      <c r="I73" s="9">
        <v>84987</v>
      </c>
      <c r="J73" s="9">
        <v>59490900</v>
      </c>
    </row>
    <row r="74" spans="1:10" ht="17.399999999999999" x14ac:dyDescent="0.3">
      <c r="A74" s="6"/>
      <c r="B74" s="7"/>
      <c r="C74" s="8">
        <v>33</v>
      </c>
      <c r="D74" s="13" t="s">
        <v>136</v>
      </c>
      <c r="E74" s="14"/>
      <c r="F74" s="15"/>
      <c r="G74" s="11"/>
      <c r="H74" s="11"/>
      <c r="I74" s="11"/>
      <c r="J74" s="10">
        <v>180946500</v>
      </c>
    </row>
    <row r="75" spans="1:10" ht="117.6" x14ac:dyDescent="0.3">
      <c r="A75" s="6"/>
      <c r="B75" s="7"/>
      <c r="C75" s="8" t="str">
        <f>D75</f>
        <v>33.1</v>
      </c>
      <c r="D75" s="8" t="s">
        <v>54</v>
      </c>
      <c r="E75" s="4" t="s">
        <v>136</v>
      </c>
      <c r="F75" s="4" t="s">
        <v>137</v>
      </c>
      <c r="G75" s="5" t="s">
        <v>7</v>
      </c>
      <c r="H75" s="9">
        <v>500</v>
      </c>
      <c r="I75" s="9">
        <v>361893</v>
      </c>
      <c r="J75" s="9">
        <v>180946500</v>
      </c>
    </row>
    <row r="76" spans="1:10" ht="17.399999999999999" x14ac:dyDescent="0.3">
      <c r="A76" s="6"/>
      <c r="B76" s="7"/>
      <c r="C76" s="8">
        <v>34</v>
      </c>
      <c r="D76" s="13" t="s">
        <v>138</v>
      </c>
      <c r="E76" s="14"/>
      <c r="F76" s="15"/>
      <c r="G76" s="11"/>
      <c r="H76" s="11"/>
      <c r="I76" s="11"/>
      <c r="J76" s="10">
        <v>73080000</v>
      </c>
    </row>
    <row r="77" spans="1:10" ht="184.8" x14ac:dyDescent="0.3">
      <c r="A77" s="6"/>
      <c r="B77" s="7"/>
      <c r="C77" s="8" t="str">
        <f>D77</f>
        <v>34.1</v>
      </c>
      <c r="D77" s="8" t="s">
        <v>55</v>
      </c>
      <c r="E77" s="4" t="s">
        <v>138</v>
      </c>
      <c r="F77" s="4" t="s">
        <v>139</v>
      </c>
      <c r="G77" s="5" t="s">
        <v>7</v>
      </c>
      <c r="H77" s="9">
        <v>200</v>
      </c>
      <c r="I77" s="9">
        <v>365400</v>
      </c>
      <c r="J77" s="9">
        <v>73080000</v>
      </c>
    </row>
    <row r="78" spans="1:10" ht="17.399999999999999" x14ac:dyDescent="0.3">
      <c r="A78" s="6"/>
      <c r="B78" s="7"/>
      <c r="C78" s="8">
        <v>35</v>
      </c>
      <c r="D78" s="13" t="s">
        <v>140</v>
      </c>
      <c r="E78" s="14"/>
      <c r="F78" s="15"/>
      <c r="G78" s="11"/>
      <c r="H78" s="11"/>
      <c r="I78" s="11"/>
      <c r="J78" s="10">
        <v>69006000</v>
      </c>
    </row>
    <row r="79" spans="1:10" ht="117.6" x14ac:dyDescent="0.3">
      <c r="A79" s="6"/>
      <c r="B79" s="7"/>
      <c r="C79" s="8" t="str">
        <f>D79</f>
        <v>35.1</v>
      </c>
      <c r="D79" s="8" t="s">
        <v>56</v>
      </c>
      <c r="E79" s="4" t="s">
        <v>140</v>
      </c>
      <c r="F79" s="4" t="s">
        <v>141</v>
      </c>
      <c r="G79" s="5" t="s">
        <v>7</v>
      </c>
      <c r="H79" s="9">
        <v>100</v>
      </c>
      <c r="I79" s="9">
        <v>690060</v>
      </c>
      <c r="J79" s="9">
        <v>69006000</v>
      </c>
    </row>
    <row r="80" spans="1:10" ht="17.399999999999999" x14ac:dyDescent="0.3">
      <c r="A80" s="6"/>
      <c r="B80" s="7"/>
      <c r="C80" s="8">
        <v>36</v>
      </c>
      <c r="D80" s="13" t="s">
        <v>142</v>
      </c>
      <c r="E80" s="14"/>
      <c r="F80" s="15"/>
      <c r="G80" s="11"/>
      <c r="H80" s="11"/>
      <c r="I80" s="11"/>
      <c r="J80" s="10">
        <v>47019000</v>
      </c>
    </row>
    <row r="81" spans="1:10" ht="84" x14ac:dyDescent="0.3">
      <c r="A81" s="6"/>
      <c r="B81" s="7"/>
      <c r="C81" s="8" t="str">
        <f>D81</f>
        <v>36.1</v>
      </c>
      <c r="D81" s="8" t="s">
        <v>57</v>
      </c>
      <c r="E81" s="4" t="s">
        <v>142</v>
      </c>
      <c r="F81" s="4" t="s">
        <v>143</v>
      </c>
      <c r="G81" s="5" t="s">
        <v>7</v>
      </c>
      <c r="H81" s="9">
        <v>200</v>
      </c>
      <c r="I81" s="9">
        <v>235095</v>
      </c>
      <c r="J81" s="9">
        <v>47019000</v>
      </c>
    </row>
    <row r="82" spans="1:10" ht="17.399999999999999" x14ac:dyDescent="0.3">
      <c r="A82" s="6"/>
      <c r="B82" s="7"/>
      <c r="C82" s="8">
        <v>37</v>
      </c>
      <c r="D82" s="13" t="s">
        <v>144</v>
      </c>
      <c r="E82" s="14"/>
      <c r="F82" s="15"/>
      <c r="G82" s="11"/>
      <c r="H82" s="11"/>
      <c r="I82" s="11"/>
      <c r="J82" s="10">
        <v>41865600</v>
      </c>
    </row>
    <row r="83" spans="1:10" ht="84" x14ac:dyDescent="0.3">
      <c r="A83" s="6"/>
      <c r="B83" s="7"/>
      <c r="C83" s="8" t="str">
        <f>D83</f>
        <v>37.1</v>
      </c>
      <c r="D83" s="8" t="s">
        <v>59</v>
      </c>
      <c r="E83" s="4" t="s">
        <v>144</v>
      </c>
      <c r="F83" s="4" t="s">
        <v>145</v>
      </c>
      <c r="G83" s="5" t="s">
        <v>7</v>
      </c>
      <c r="H83" s="9">
        <v>200</v>
      </c>
      <c r="I83" s="9">
        <v>209328</v>
      </c>
      <c r="J83" s="9">
        <v>41865600</v>
      </c>
    </row>
    <row r="84" spans="1:10" ht="17.399999999999999" x14ac:dyDescent="0.3">
      <c r="A84" s="6"/>
      <c r="B84" s="7"/>
      <c r="C84" s="8">
        <v>38</v>
      </c>
      <c r="D84" s="13" t="s">
        <v>146</v>
      </c>
      <c r="E84" s="14"/>
      <c r="F84" s="15"/>
      <c r="G84" s="11"/>
      <c r="H84" s="11"/>
      <c r="I84" s="11"/>
      <c r="J84" s="10">
        <v>162645000</v>
      </c>
    </row>
    <row r="85" spans="1:10" ht="117.6" x14ac:dyDescent="0.3">
      <c r="A85" s="6"/>
      <c r="B85" s="7"/>
      <c r="C85" s="8" t="str">
        <f>D85</f>
        <v>38.1</v>
      </c>
      <c r="D85" s="8" t="s">
        <v>60</v>
      </c>
      <c r="E85" s="4" t="s">
        <v>146</v>
      </c>
      <c r="F85" s="4" t="s">
        <v>147</v>
      </c>
      <c r="G85" s="5" t="s">
        <v>7</v>
      </c>
      <c r="H85" s="9">
        <v>500</v>
      </c>
      <c r="I85" s="9">
        <v>325290</v>
      </c>
      <c r="J85" s="9">
        <v>162645000</v>
      </c>
    </row>
    <row r="86" spans="1:10" ht="17.399999999999999" x14ac:dyDescent="0.3">
      <c r="A86" s="6"/>
      <c r="B86" s="7"/>
      <c r="C86" s="8">
        <v>39</v>
      </c>
      <c r="D86" s="13" t="s">
        <v>148</v>
      </c>
      <c r="E86" s="14"/>
      <c r="F86" s="15"/>
      <c r="G86" s="11"/>
      <c r="H86" s="11"/>
      <c r="I86" s="11"/>
      <c r="J86" s="10">
        <v>222062400</v>
      </c>
    </row>
    <row r="87" spans="1:10" ht="117.6" x14ac:dyDescent="0.3">
      <c r="A87" s="6"/>
      <c r="B87" s="7"/>
      <c r="C87" s="8" t="str">
        <f>D87</f>
        <v>39.1</v>
      </c>
      <c r="D87" s="8" t="s">
        <v>61</v>
      </c>
      <c r="E87" s="4" t="s">
        <v>148</v>
      </c>
      <c r="F87" s="4" t="s">
        <v>149</v>
      </c>
      <c r="G87" s="5" t="s">
        <v>7</v>
      </c>
      <c r="H87" s="9">
        <v>600</v>
      </c>
      <c r="I87" s="9">
        <v>370104</v>
      </c>
      <c r="J87" s="9">
        <v>222062400</v>
      </c>
    </row>
    <row r="88" spans="1:10" ht="16.8" x14ac:dyDescent="0.3">
      <c r="A88" s="6"/>
      <c r="B88" s="7"/>
      <c r="C88" s="8">
        <v>40</v>
      </c>
      <c r="D88" s="13" t="s">
        <v>150</v>
      </c>
      <c r="E88" s="18"/>
      <c r="F88" s="29"/>
      <c r="G88" s="5"/>
      <c r="H88" s="9"/>
      <c r="I88" s="9"/>
      <c r="J88" s="10">
        <v>30690576</v>
      </c>
    </row>
    <row r="89" spans="1:10" ht="84" x14ac:dyDescent="0.3">
      <c r="A89" s="6"/>
      <c r="B89" s="7"/>
      <c r="C89" s="8" t="str">
        <f>D89</f>
        <v>40.1</v>
      </c>
      <c r="D89" s="8" t="s">
        <v>62</v>
      </c>
      <c r="E89" s="4" t="s">
        <v>150</v>
      </c>
      <c r="F89" s="4" t="s">
        <v>151</v>
      </c>
      <c r="G89" s="5" t="s">
        <v>58</v>
      </c>
      <c r="H89" s="9">
        <v>6</v>
      </c>
      <c r="I89" s="9">
        <v>5115096</v>
      </c>
      <c r="J89" s="9">
        <v>30690576</v>
      </c>
    </row>
    <row r="90" spans="1:10" ht="16.8" x14ac:dyDescent="0.3">
      <c r="A90" s="6"/>
      <c r="B90" s="7"/>
      <c r="C90" s="8">
        <v>41</v>
      </c>
      <c r="D90" s="13" t="s">
        <v>152</v>
      </c>
      <c r="E90" s="18"/>
      <c r="F90" s="29"/>
      <c r="G90" s="5"/>
      <c r="H90" s="9"/>
      <c r="I90" s="9"/>
      <c r="J90" s="10">
        <v>37800000</v>
      </c>
    </row>
    <row r="91" spans="1:10" ht="100.8" x14ac:dyDescent="0.3">
      <c r="A91" s="6"/>
      <c r="B91" s="7"/>
      <c r="C91" s="8" t="str">
        <f>D91</f>
        <v>41.1</v>
      </c>
      <c r="D91" s="8" t="s">
        <v>63</v>
      </c>
      <c r="E91" s="4" t="s">
        <v>152</v>
      </c>
      <c r="F91" s="4" t="s">
        <v>153</v>
      </c>
      <c r="G91" s="5" t="s">
        <v>58</v>
      </c>
      <c r="H91" s="9">
        <v>200</v>
      </c>
      <c r="I91" s="9">
        <v>189000</v>
      </c>
      <c r="J91" s="9">
        <v>37800000</v>
      </c>
    </row>
    <row r="92" spans="1:10" ht="16.8" x14ac:dyDescent="0.3">
      <c r="A92" s="6"/>
      <c r="B92" s="7"/>
      <c r="C92" s="8">
        <v>42</v>
      </c>
      <c r="D92" s="13" t="s">
        <v>154</v>
      </c>
      <c r="E92" s="18"/>
      <c r="F92" s="29"/>
      <c r="G92" s="5"/>
      <c r="H92" s="9"/>
      <c r="I92" s="9"/>
      <c r="J92" s="10">
        <v>27144600</v>
      </c>
    </row>
    <row r="93" spans="1:10" ht="117.6" x14ac:dyDescent="0.3">
      <c r="A93" s="6"/>
      <c r="B93" s="7"/>
      <c r="C93" s="8" t="str">
        <f t="shared" ref="C93:C94" si="0">D93</f>
        <v>42.1</v>
      </c>
      <c r="D93" s="8" t="s">
        <v>64</v>
      </c>
      <c r="E93" s="4" t="s">
        <v>155</v>
      </c>
      <c r="F93" s="4" t="s">
        <v>156</v>
      </c>
      <c r="G93" s="5" t="s">
        <v>7</v>
      </c>
      <c r="H93" s="9">
        <v>100</v>
      </c>
      <c r="I93" s="9">
        <v>108045</v>
      </c>
      <c r="J93" s="9">
        <v>10804500</v>
      </c>
    </row>
    <row r="94" spans="1:10" ht="100.8" x14ac:dyDescent="0.3">
      <c r="A94" s="6"/>
      <c r="B94" s="7"/>
      <c r="C94" s="8" t="str">
        <f t="shared" si="0"/>
        <v>42.2</v>
      </c>
      <c r="D94" s="8" t="s">
        <v>157</v>
      </c>
      <c r="E94" s="4" t="s">
        <v>158</v>
      </c>
      <c r="F94" s="4" t="s">
        <v>159</v>
      </c>
      <c r="G94" s="5" t="s">
        <v>7</v>
      </c>
      <c r="H94" s="9">
        <v>100</v>
      </c>
      <c r="I94" s="9">
        <v>163401</v>
      </c>
      <c r="J94" s="9">
        <v>16340100</v>
      </c>
    </row>
    <row r="95" spans="1:10" ht="16.8" x14ac:dyDescent="0.3">
      <c r="A95" s="6"/>
      <c r="B95" s="7"/>
      <c r="C95" s="8">
        <v>43</v>
      </c>
      <c r="D95" s="13" t="s">
        <v>160</v>
      </c>
      <c r="E95" s="14"/>
      <c r="F95" s="15"/>
      <c r="G95" s="5"/>
      <c r="H95" s="9"/>
      <c r="I95" s="9"/>
      <c r="J95" s="10">
        <v>49686000</v>
      </c>
    </row>
    <row r="96" spans="1:10" ht="117.6" x14ac:dyDescent="0.3">
      <c r="A96" s="6"/>
      <c r="B96" s="7"/>
      <c r="C96" s="8" t="str">
        <f>D96</f>
        <v>43.1</v>
      </c>
      <c r="D96" s="8" t="s">
        <v>65</v>
      </c>
      <c r="E96" s="4" t="s">
        <v>161</v>
      </c>
      <c r="F96" s="4" t="s">
        <v>162</v>
      </c>
      <c r="G96" s="5" t="s">
        <v>7</v>
      </c>
      <c r="H96" s="9">
        <v>200</v>
      </c>
      <c r="I96" s="9">
        <v>248430</v>
      </c>
      <c r="J96" s="9">
        <v>49686000</v>
      </c>
    </row>
  </sheetData>
  <mergeCells count="12">
    <mergeCell ref="A1:I1"/>
    <mergeCell ref="J4:J5"/>
    <mergeCell ref="A4:A5"/>
    <mergeCell ref="B4:B5"/>
    <mergeCell ref="C4:C5"/>
    <mergeCell ref="D4:D5"/>
    <mergeCell ref="E4:E5"/>
    <mergeCell ref="B7:F7"/>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2026-01-09T10:08:44Z</dcterms:modified>
</cp:coreProperties>
</file>